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6" windowHeight="10236" activeTab="3"/>
  </bookViews>
  <sheets>
    <sheet name="Новоузенская 8" sheetId="1" r:id="rId1"/>
    <sheet name="Новоузенская 8(2019)" sheetId="2" r:id="rId2"/>
    <sheet name="Новоузенская 8(2020)" sheetId="3" r:id="rId3"/>
    <sheet name="Новоузенская 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'Новоузенская 8'!#REF!,'Новоузенская 8'!#REF!</definedName>
    <definedName name="Z_6E36EA37_049E_4FAE_B719_2847CD16F858_.wvu.Rows" localSheetId="0" hidden="1">'Новоузенская 8'!$42:$45</definedName>
    <definedName name="Z_73C0D023_21BD_4441_8EFA_957546C15799_.wvu.Cols" localSheetId="0" hidden="1">'Новоузенская 8'!#REF!,'Новоузенская 8'!#REF!</definedName>
    <definedName name="Z_73C0D023_21BD_4441_8EFA_957546C15799_.wvu.Rows" localSheetId="0" hidden="1">'Новоузенская 8'!$42:$45</definedName>
    <definedName name="_xlnm.Print_Area" localSheetId="0">'Новоузенская 8'!$A$1:$K$60</definedName>
  </definedNames>
  <calcPr calcId="145621"/>
</workbook>
</file>

<file path=xl/calcChain.xml><?xml version="1.0" encoding="utf-8"?>
<calcChain xmlns="http://schemas.openxmlformats.org/spreadsheetml/2006/main">
  <c r="F51" i="4" l="1"/>
  <c r="F56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33" i="3" l="1"/>
  <c r="F59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40" i="3"/>
  <c r="F26" i="3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9" i="2"/>
  <c r="F33" i="2"/>
  <c r="F58" i="2"/>
  <c r="F57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<sst xmlns="http://schemas.openxmlformats.org/spreadsheetml/2006/main" count="242" uniqueCount="78">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</sst>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0">
          <cell r="W290">
            <v>35043.717348643491</v>
          </cell>
          <cell r="X290">
            <v>7000.6048911921116</v>
          </cell>
          <cell r="Y290">
            <v>29813.545700000002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6056.4000000000005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28382.68</v>
          </cell>
          <cell r="AS290">
            <v>0</v>
          </cell>
          <cell r="AT290">
            <v>0</v>
          </cell>
          <cell r="AY290">
            <v>119873.6932982268</v>
          </cell>
          <cell r="BB290">
            <v>0</v>
          </cell>
          <cell r="BC290">
            <v>6344.8</v>
          </cell>
          <cell r="CN290">
            <v>16450.741630974542</v>
          </cell>
          <cell r="CO290">
            <v>3371.6844417452548</v>
          </cell>
          <cell r="CP290">
            <v>2322.2791999999999</v>
          </cell>
          <cell r="DB290">
            <v>0</v>
          </cell>
          <cell r="DG290">
            <v>14050.860638377646</v>
          </cell>
          <cell r="DU290">
            <v>87991.918679102091</v>
          </cell>
          <cell r="DV290">
            <v>18675.51531206497</v>
          </cell>
          <cell r="DW290">
            <v>20613.7608</v>
          </cell>
          <cell r="EK290">
            <v>0</v>
          </cell>
          <cell r="EQ290">
            <v>76754.880563199651</v>
          </cell>
          <cell r="FB290">
            <v>139846.80292908725</v>
          </cell>
          <cell r="FC290">
            <v>28574.431037985112</v>
          </cell>
          <cell r="FD290">
            <v>1141.7778000000003</v>
          </cell>
          <cell r="FL290">
            <v>1122</v>
          </cell>
          <cell r="FS290">
            <v>94687.621288751849</v>
          </cell>
          <cell r="FX290">
            <v>103384.05295447454</v>
          </cell>
          <cell r="FY290">
            <v>21065.529972113596</v>
          </cell>
          <cell r="FZ290">
            <v>0</v>
          </cell>
          <cell r="GG290">
            <v>3181.3392000000003</v>
          </cell>
          <cell r="GL290">
            <v>67568.448951674189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0">
          <cell r="W290">
            <v>23709.174825708902</v>
          </cell>
          <cell r="X290">
            <v>7312.7687919782329</v>
          </cell>
          <cell r="Y290">
            <v>267.14080000000001</v>
          </cell>
          <cell r="AK290">
            <v>0</v>
          </cell>
          <cell r="AV290">
            <v>44451.854200000002</v>
          </cell>
          <cell r="AY290">
            <v>110086.66098050789</v>
          </cell>
          <cell r="BM290">
            <v>32094.799999999999</v>
          </cell>
          <cell r="BN290">
            <v>0</v>
          </cell>
          <cell r="CN290">
            <v>18888.858482968517</v>
          </cell>
          <cell r="CO290">
            <v>5855.5461297202382</v>
          </cell>
          <cell r="CP290">
            <v>2061.4625999999998</v>
          </cell>
          <cell r="DB290">
            <v>0</v>
          </cell>
          <cell r="DG290">
            <v>27305.354686834449</v>
          </cell>
          <cell r="DU290">
            <v>77503.544927746727</v>
          </cell>
          <cell r="DV290">
            <v>23856.89444147444</v>
          </cell>
          <cell r="DW290">
            <v>38859.685500000007</v>
          </cell>
          <cell r="EL290">
            <v>0</v>
          </cell>
          <cell r="EQ290">
            <v>68206.445123697398</v>
          </cell>
          <cell r="FB290">
            <v>140425.79187240449</v>
          </cell>
          <cell r="FC290">
            <v>42736.458311268638</v>
          </cell>
          <cell r="FD290">
            <v>1102.0284000000001</v>
          </cell>
          <cell r="FL290">
            <v>0</v>
          </cell>
          <cell r="FS290">
            <v>75742.172264664929</v>
          </cell>
          <cell r="FX290">
            <v>119279.61029354247</v>
          </cell>
          <cell r="FY290">
            <v>36248.722599616573</v>
          </cell>
          <cell r="FZ290">
            <v>0</v>
          </cell>
          <cell r="GG290">
            <v>529.99200000000008</v>
          </cell>
          <cell r="GL290">
            <v>66352.725764574599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0">
          <cell r="W290">
            <v>15851.510363759855</v>
          </cell>
          <cell r="X290">
            <v>4092.0932089037169</v>
          </cell>
          <cell r="Y290">
            <v>16254.2755</v>
          </cell>
          <cell r="AA290">
            <v>0</v>
          </cell>
          <cell r="AB290">
            <v>0</v>
          </cell>
          <cell r="AC290">
            <v>0</v>
          </cell>
          <cell r="AD290">
            <v>25202.04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Y290">
            <v>75466.822723971301</v>
          </cell>
          <cell r="BM290">
            <v>6344.8</v>
          </cell>
          <cell r="CN290">
            <v>17101.697761913903</v>
          </cell>
          <cell r="CO290">
            <v>5301.526306193311</v>
          </cell>
          <cell r="CP290">
            <v>1051.5373</v>
          </cell>
          <cell r="DB290">
            <v>0</v>
          </cell>
          <cell r="DF290">
            <v>15576.00004959971</v>
          </cell>
          <cell r="DU290">
            <v>44000.245311080769</v>
          </cell>
          <cell r="DV290">
            <v>8670.2054784244374</v>
          </cell>
          <cell r="DW290">
            <v>10525.621499999999</v>
          </cell>
          <cell r="EK290">
            <v>0</v>
          </cell>
          <cell r="EP290">
            <v>40788.063937994521</v>
          </cell>
          <cell r="FB290">
            <v>137215.72927781966</v>
          </cell>
          <cell r="FC290">
            <v>36832.587329049704</v>
          </cell>
          <cell r="FD290">
            <v>1873.5971999999997</v>
          </cell>
          <cell r="FE290">
            <v>0</v>
          </cell>
          <cell r="FL290">
            <v>0</v>
          </cell>
          <cell r="FS290">
            <v>73787.882885351777</v>
          </cell>
          <cell r="FX290">
            <v>114250.27037145149</v>
          </cell>
          <cell r="FY290">
            <v>31061.572073545067</v>
          </cell>
          <cell r="FZ290">
            <v>364.14</v>
          </cell>
          <cell r="GG290">
            <v>10439.9856</v>
          </cell>
          <cell r="GL290">
            <v>64788.321367080905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0">
          <cell r="W290">
            <v>102316.12857585098</v>
          </cell>
          <cell r="X290">
            <v>24257.285097458109</v>
          </cell>
          <cell r="Y290">
            <v>111122.97140000001</v>
          </cell>
          <cell r="AV290">
            <v>0</v>
          </cell>
          <cell r="AY290">
            <v>391947.79165252281</v>
          </cell>
          <cell r="BM290">
            <v>6056.4000000000005</v>
          </cell>
          <cell r="BN290">
            <v>0</v>
          </cell>
          <cell r="BO290">
            <v>0</v>
          </cell>
          <cell r="BP290">
            <v>0</v>
          </cell>
          <cell r="CN290">
            <v>18492.11135855618</v>
          </cell>
          <cell r="CO290">
            <v>5153.8847889019708</v>
          </cell>
          <cell r="CP290">
            <v>953.34739999999988</v>
          </cell>
          <cell r="DB290">
            <v>0</v>
          </cell>
          <cell r="DG290">
            <v>16690.000767230737</v>
          </cell>
          <cell r="DL290">
            <v>11340.967399999998</v>
          </cell>
          <cell r="DP290">
            <v>5814.6388500000003</v>
          </cell>
          <cell r="DT290">
            <v>3936.0338999999994</v>
          </cell>
          <cell r="DU290">
            <v>88207.628310693734</v>
          </cell>
          <cell r="DV290">
            <v>18616.339014188852</v>
          </cell>
          <cell r="DX290">
            <v>0</v>
          </cell>
          <cell r="DY290">
            <v>8442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P290">
            <v>33462.35717905264</v>
          </cell>
          <cell r="EU290">
            <v>152628.71</v>
          </cell>
          <cell r="EW290">
            <v>2440.5902999999998</v>
          </cell>
          <cell r="EY290">
            <v>122269.94</v>
          </cell>
          <cell r="FA290">
            <v>137.69999999999999</v>
          </cell>
          <cell r="FL290">
            <v>0</v>
          </cell>
          <cell r="FS290">
            <v>0</v>
          </cell>
          <cell r="FV290">
            <v>244497.89</v>
          </cell>
          <cell r="FZ290">
            <v>180.21179999999998</v>
          </cell>
          <cell r="GG290">
            <v>694.53899999999999</v>
          </cell>
          <cell r="GL29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886718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2331862.9500000002</v>
      </c>
      <c r="F9" s="17">
        <f t="shared" ref="F9:G9" si="0">SUM(F10:F14)</f>
        <v>2226129.9699999997</v>
      </c>
      <c r="G9" s="17">
        <f t="shared" si="0"/>
        <v>564661.71</v>
      </c>
    </row>
    <row r="10" spans="1:7" ht="13.2" customHeight="1" x14ac:dyDescent="0.3">
      <c r="A10" s="49" t="s">
        <v>9</v>
      </c>
      <c r="B10" s="50"/>
      <c r="C10" s="50"/>
      <c r="D10" s="51"/>
      <c r="E10" s="18">
        <v>1088476.8899999999</v>
      </c>
      <c r="F10" s="18">
        <v>1005830.41</v>
      </c>
      <c r="G10" s="19">
        <v>289210.12</v>
      </c>
    </row>
    <row r="11" spans="1:7" ht="14.4" customHeight="1" x14ac:dyDescent="0.3">
      <c r="A11" s="49" t="s">
        <v>10</v>
      </c>
      <c r="B11" s="50"/>
      <c r="C11" s="50"/>
      <c r="D11" s="51"/>
      <c r="E11" s="18">
        <v>442193.32</v>
      </c>
      <c r="F11" s="18">
        <v>437044.73</v>
      </c>
      <c r="G11" s="19">
        <v>111837.78</v>
      </c>
    </row>
    <row r="12" spans="1:7" ht="13.95" customHeight="1" x14ac:dyDescent="0.3">
      <c r="A12" s="49" t="s">
        <v>11</v>
      </c>
      <c r="B12" s="50"/>
      <c r="C12" s="50"/>
      <c r="D12" s="51"/>
      <c r="E12" s="18">
        <v>126215.03999999999</v>
      </c>
      <c r="F12" s="18">
        <v>123650.14</v>
      </c>
      <c r="G12" s="19">
        <v>24053.48</v>
      </c>
    </row>
    <row r="13" spans="1:7" ht="13.5" customHeight="1" x14ac:dyDescent="0.3">
      <c r="A13" s="49" t="s">
        <v>12</v>
      </c>
      <c r="B13" s="50"/>
      <c r="C13" s="50"/>
      <c r="D13" s="51"/>
      <c r="E13" s="18">
        <v>129742.27</v>
      </c>
      <c r="F13" s="18">
        <v>128966.98</v>
      </c>
      <c r="G13" s="19">
        <v>23099.360000000001</v>
      </c>
    </row>
    <row r="14" spans="1:7" ht="14.4" customHeight="1" x14ac:dyDescent="0.3">
      <c r="A14" s="42" t="s">
        <v>13</v>
      </c>
      <c r="B14" s="42"/>
      <c r="C14" s="42"/>
      <c r="D14" s="42"/>
      <c r="E14" s="18">
        <v>545235.43000000005</v>
      </c>
      <c r="F14" s="18">
        <v>530637.71</v>
      </c>
      <c r="G14" s="19">
        <v>116460.97</v>
      </c>
    </row>
    <row r="15" spans="1:7" ht="15.6" x14ac:dyDescent="0.3">
      <c r="A15" s="52" t="s">
        <v>41</v>
      </c>
      <c r="B15" s="53"/>
      <c r="C15" s="53"/>
      <c r="D15" s="54"/>
      <c r="E15" s="17">
        <f>SUM(E16:E19)</f>
        <v>1400834.2399999998</v>
      </c>
      <c r="F15" s="17">
        <f t="shared" ref="F15:G15" si="1">SUM(F16:F19)</f>
        <v>1350098.27</v>
      </c>
      <c r="G15" s="17">
        <f t="shared" si="1"/>
        <v>255522.34000000003</v>
      </c>
    </row>
    <row r="16" spans="1:7" ht="33.6" customHeight="1" x14ac:dyDescent="0.3">
      <c r="A16" s="55" t="s">
        <v>43</v>
      </c>
      <c r="B16" s="56"/>
      <c r="C16" s="56"/>
      <c r="D16" s="57"/>
      <c r="E16" s="18">
        <v>1282482.3799999999</v>
      </c>
      <c r="F16" s="18">
        <v>1236648.57</v>
      </c>
      <c r="G16" s="19">
        <v>240381.17</v>
      </c>
    </row>
    <row r="17" spans="1:13" ht="15.6" x14ac:dyDescent="0.3">
      <c r="A17" s="42" t="s">
        <v>44</v>
      </c>
      <c r="B17" s="42"/>
      <c r="C17" s="42"/>
      <c r="D17" s="42"/>
      <c r="E17" s="18">
        <v>7227.42</v>
      </c>
      <c r="F17" s="18">
        <v>6909.13</v>
      </c>
      <c r="G17" s="19">
        <v>911.58</v>
      </c>
    </row>
    <row r="18" spans="1:13" ht="15.6" x14ac:dyDescent="0.3">
      <c r="A18" s="42" t="s">
        <v>45</v>
      </c>
      <c r="B18" s="42"/>
      <c r="C18" s="42"/>
      <c r="D18" s="42"/>
      <c r="E18" s="18">
        <v>13703.94</v>
      </c>
      <c r="F18" s="18">
        <v>13139.2</v>
      </c>
      <c r="G18" s="19">
        <v>1767.73</v>
      </c>
    </row>
    <row r="19" spans="1:13" ht="15.6" x14ac:dyDescent="0.3">
      <c r="A19" s="42" t="s">
        <v>46</v>
      </c>
      <c r="B19" s="42"/>
      <c r="C19" s="42"/>
      <c r="D19" s="42"/>
      <c r="E19" s="18">
        <v>97420.5</v>
      </c>
      <c r="F19" s="18">
        <v>93401.37</v>
      </c>
      <c r="G19" s="19">
        <v>12461.86</v>
      </c>
    </row>
    <row r="20" spans="1:13" ht="15.6" x14ac:dyDescent="0.3">
      <c r="A20" s="64" t="s">
        <v>14</v>
      </c>
      <c r="B20" s="64"/>
      <c r="C20" s="64"/>
      <c r="D20" s="64"/>
      <c r="E20" s="18"/>
      <c r="F20" s="18"/>
      <c r="G20" s="19"/>
    </row>
    <row r="21" spans="1:13" ht="15.6" x14ac:dyDescent="0.3">
      <c r="A21" s="42" t="s">
        <v>15</v>
      </c>
      <c r="B21" s="42"/>
      <c r="C21" s="42"/>
      <c r="D21" s="42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-345920.14217568585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220114.24123806242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нар'!W290</f>
        <v>35043.717348643491</v>
      </c>
      <c r="M27" s="33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нар'!X290</f>
        <v>7000.6048911921116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нар'!Y290</f>
        <v>29813.545700000002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нар'!AA290+'[1]УК ВР декабрь нар'!AB290+'[1]УК ВР декабрь нар'!AC290+'[1]УК ВР декабрь нар'!AD290+'[1]УК ВР декабрь нар'!AE290+'[1]УК ВР декабрь нар'!AF290+'[1]УК ВР декабрь нар'!AG290+'[1]УК ВР декабрь нар'!AH290+'[1]УК ВР декабрь нар'!AJ290+'[1]УК ВР декабрь нар'!AL290+'[1]УК ВР декабрь нар'!AN290+'[1]УК ВР декабрь нар'!AO290+'[1]УК ВР декабрь нар'!AP290+'[1]УК ВР декабрь нар'!AQ290+'[1]УК ВР декабрь нар'!AR290+'[1]УК ВР декабрь нар'!AT290</f>
        <v>28382.68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нар'!AY290</f>
        <v>119873.6932982268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SUM(F34:F38)+172084.88</f>
        <v>424717.72126546421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нар'!CN290+'[1]УК ВР декабрь нар'!DU290</f>
        <v>104442.66031007664</v>
      </c>
      <c r="M34" s="33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нар'!CO290+'[1]УК ВР декабрь нар'!DV290</f>
        <v>22047.199753810226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нар'!CP290+'[1]УК ВР декабрь нар'!DW290</f>
        <v>22936.04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нар'!AI290+'[1]УК ВР декабрь нар'!AJ290+'[1]УК ВР декабрь нар'!AS290+'[1]УК ВР декабрь нар'!BC290+'[1]УК ВР декабрь нар'!DB290+'[1]УК ВР декабрь нар'!EK290+'[1]УК ВР декабрь нар'!AM290</f>
        <v>12401.2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нар'!DG290+'[1]УК ВР декабрь нар'!EQ290</f>
        <v>90805.741201577301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SUM(F40:F48)+104192.88</f>
        <v>564764.88413408655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нар'!FB290+'[1]УК ВР декабрь нар'!FX290</f>
        <v>243230.85588356177</v>
      </c>
      <c r="M40" s="33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нар'!FC290+'[1]УК ВР декабрь нар'!FY290</f>
        <v>49639.961010098705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нар'!FD290+'[1]УК ВР декабрь нар'!FZ290</f>
        <v>1141.7778000000003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нар'!GG290+'[1]УК ВР декабрь нар'!FL290+'[1]УК ВР декабрь нар'!BB290+'[1]УК ВР декабрь нар'!AK290</f>
        <v>4303.3392000000003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нар'!FS290+'[1]УК ВР декабрь нар'!GL290</f>
        <v>162256.07024042605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4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1209596.8466376131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183942.34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98729.41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85212.93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1393539.1866376132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1282482.3799999999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1236648.57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-456976.94881329918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'Новоузенская 8'!A2:G2</f>
        <v>перед собственниками дома по адресу: ул. Новоузенская 8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'Новоузенская 8'!G6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'Новоузенская 8'!G8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2443490.29</v>
      </c>
      <c r="F9" s="17">
        <f>SUM(F10:F15)</f>
        <v>2428451.81</v>
      </c>
      <c r="G9" s="17">
        <f t="shared" ref="G9" si="0">SUM(G10:G15)</f>
        <v>579700.19000000006</v>
      </c>
    </row>
    <row r="10" spans="1:7" ht="15.6" x14ac:dyDescent="0.3">
      <c r="A10" s="49" t="s">
        <v>9</v>
      </c>
      <c r="B10" s="50"/>
      <c r="C10" s="50"/>
      <c r="D10" s="51"/>
      <c r="E10" s="18">
        <v>968580.06</v>
      </c>
      <c r="F10" s="18">
        <v>975989.73</v>
      </c>
      <c r="G10" s="19">
        <v>281800.45</v>
      </c>
    </row>
    <row r="11" spans="1:7" ht="15.6" x14ac:dyDescent="0.3">
      <c r="A11" s="49" t="s">
        <v>10</v>
      </c>
      <c r="B11" s="50"/>
      <c r="C11" s="50"/>
      <c r="D11" s="51"/>
      <c r="E11" s="18">
        <v>420249.68</v>
      </c>
      <c r="F11" s="18">
        <v>429106.68</v>
      </c>
      <c r="G11" s="19">
        <v>102980.78</v>
      </c>
    </row>
    <row r="12" spans="1:7" ht="15.6" x14ac:dyDescent="0.3">
      <c r="A12" s="49" t="s">
        <v>11</v>
      </c>
      <c r="B12" s="50"/>
      <c r="C12" s="50"/>
      <c r="D12" s="51"/>
      <c r="E12" s="18">
        <v>129900.98</v>
      </c>
      <c r="F12" s="18">
        <v>128201.99</v>
      </c>
      <c r="G12" s="19">
        <v>25752.47</v>
      </c>
    </row>
    <row r="13" spans="1:7" ht="15.6" x14ac:dyDescent="0.3">
      <c r="A13" s="49" t="s">
        <v>12</v>
      </c>
      <c r="B13" s="50"/>
      <c r="C13" s="50"/>
      <c r="D13" s="51"/>
      <c r="E13" s="18">
        <v>147350.59</v>
      </c>
      <c r="F13" s="18">
        <v>144449.32</v>
      </c>
      <c r="G13" s="19">
        <v>26000.63</v>
      </c>
    </row>
    <row r="14" spans="1:7" ht="15.6" x14ac:dyDescent="0.3">
      <c r="A14" s="42" t="s">
        <v>13</v>
      </c>
      <c r="B14" s="42"/>
      <c r="C14" s="42"/>
      <c r="D14" s="42"/>
      <c r="E14" s="18">
        <v>551829.49</v>
      </c>
      <c r="F14" s="18">
        <v>550425.52</v>
      </c>
      <c r="G14" s="19">
        <v>117864.94</v>
      </c>
    </row>
    <row r="15" spans="1:7" ht="15.6" x14ac:dyDescent="0.3">
      <c r="A15" s="49" t="s">
        <v>68</v>
      </c>
      <c r="B15" s="50"/>
      <c r="C15" s="50"/>
      <c r="D15" s="51"/>
      <c r="E15" s="18">
        <v>225579.49</v>
      </c>
      <c r="F15" s="18">
        <v>200278.57</v>
      </c>
      <c r="G15" s="19">
        <v>25300.92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1324849.8600000001</v>
      </c>
      <c r="F16" s="17">
        <f>SUM(F17:F20)</f>
        <v>1313625.75</v>
      </c>
      <c r="G16" s="17">
        <f>SUM(G17:G20)</f>
        <v>266746.45</v>
      </c>
    </row>
    <row r="17" spans="1:12" ht="15.6" x14ac:dyDescent="0.3">
      <c r="A17" s="94" t="s">
        <v>43</v>
      </c>
      <c r="B17" s="95"/>
      <c r="C17" s="95"/>
      <c r="D17" s="96"/>
      <c r="E17" s="18">
        <v>1201265.28</v>
      </c>
      <c r="F17" s="18">
        <v>1192534.4099999999</v>
      </c>
      <c r="G17" s="19">
        <v>249112.04</v>
      </c>
    </row>
    <row r="18" spans="1:12" ht="15.6" x14ac:dyDescent="0.3">
      <c r="A18" s="42" t="s">
        <v>55</v>
      </c>
      <c r="B18" s="42"/>
      <c r="C18" s="42"/>
      <c r="D18" s="42"/>
      <c r="E18" s="18">
        <v>7477.74</v>
      </c>
      <c r="F18" s="18">
        <v>7350.43</v>
      </c>
      <c r="G18" s="19">
        <v>1038.8900000000001</v>
      </c>
    </row>
    <row r="19" spans="1:12" ht="15.6" x14ac:dyDescent="0.3">
      <c r="A19" s="42" t="s">
        <v>56</v>
      </c>
      <c r="B19" s="42"/>
      <c r="C19" s="42"/>
      <c r="D19" s="42"/>
      <c r="E19" s="18">
        <v>14202.33</v>
      </c>
      <c r="F19" s="18">
        <v>13918.05</v>
      </c>
      <c r="G19" s="19">
        <v>2052.0100000000002</v>
      </c>
    </row>
    <row r="20" spans="1:12" ht="15.6" x14ac:dyDescent="0.3">
      <c r="A20" s="42" t="s">
        <v>57</v>
      </c>
      <c r="B20" s="42"/>
      <c r="C20" s="42"/>
      <c r="D20" s="42"/>
      <c r="E20" s="18">
        <v>101904.51</v>
      </c>
      <c r="F20" s="18">
        <v>99822.86</v>
      </c>
      <c r="G20" s="19">
        <v>14543.51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9">
        <f>'Новоузенская 8'!F58</f>
        <v>-456976.94881329918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185827.59959819503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нар'!W290</f>
        <v>23709.174825708902</v>
      </c>
      <c r="L28" s="33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нар'!X290</f>
        <v>7312.7687919782329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нар'!Y290</f>
        <v>267.14080000000001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нар'!AV290+'[2]УК ВР декабрь нар'!BN290</f>
        <v>44451.854200000002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нар'!AY290</f>
        <v>110086.66098050789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SUM(F35:F39)+184091.12</f>
        <v>478723.71189244173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нар'!CN290+'[2]УК ВР декабрь нар'!DU290</f>
        <v>96392.40341071524</v>
      </c>
      <c r="L35" s="33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нар'!CO290+'[2]УК ВР декабрь нар'!DV290</f>
        <v>29712.440571194678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нар'!CP290+'[2]УК ВР декабрь нар'!DW290</f>
        <v>40921.148100000006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нар'!BM290+'[2]УК ВР декабрь нар'!DB290+'[2]УК ВР декабрь нар'!EL290</f>
        <v>32094.799999999999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нар'!DG290+'[2]УК ВР декабрь нар'!EQ290</f>
        <v>95511.79981053184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482417.50150607177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нар'!FB290+'[2]УК ВР декабрь нар'!FX290</f>
        <v>259705.40216594696</v>
      </c>
      <c r="L41" s="33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нар'!FC290+'[2]УК ВР декабрь нар'!FY290</f>
        <v>78985.180910885218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нар'!FD290+'[2]УК ВР декабрь нар'!FZ290</f>
        <v>1102.0284000000001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нар'!GG290+'[2]УК ВР декабрь нар'!FL290+'[2]УК ВР декабрь нар'!AK290</f>
        <v>529.99200000000008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нар'!FS290+'[2]УК ВР декабрь нар'!GL290</f>
        <v>142094.89802923953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4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1146968.8129967086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191871.45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98675.77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93195.68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1338840.2629967085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1201265.28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1192534.4099999999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-594551.93181000766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'Новоузенская 8'!A2:G2</f>
        <v>перед собственниками дома по адресу: ул. Новоузенская 8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'Новоузенская 8'!G6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'Новоузенская 8'!G8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1245181.3499999999</v>
      </c>
      <c r="F9" s="17">
        <f>SUM(F10:F15)</f>
        <v>1516847.81</v>
      </c>
      <c r="G9" s="17">
        <f t="shared" ref="G9" si="0">SUM(G10:G15)</f>
        <v>308033.73000000004</v>
      </c>
    </row>
    <row r="10" spans="1:7" ht="15.6" x14ac:dyDescent="0.3">
      <c r="A10" s="49" t="s">
        <v>9</v>
      </c>
      <c r="B10" s="50"/>
      <c r="C10" s="50"/>
      <c r="D10" s="51"/>
      <c r="E10" s="18">
        <v>722862.92</v>
      </c>
      <c r="F10" s="18">
        <v>889418.06</v>
      </c>
      <c r="G10" s="19">
        <v>115245.31</v>
      </c>
    </row>
    <row r="11" spans="1:7" ht="15.6" x14ac:dyDescent="0.3">
      <c r="A11" s="49" t="s">
        <v>10</v>
      </c>
      <c r="B11" s="50"/>
      <c r="C11" s="50"/>
      <c r="D11" s="51"/>
      <c r="E11" s="18">
        <v>150570.95000000001</v>
      </c>
      <c r="F11" s="18">
        <v>168072.6</v>
      </c>
      <c r="G11" s="19">
        <v>85479.13</v>
      </c>
    </row>
    <row r="12" spans="1:7" ht="15.6" x14ac:dyDescent="0.3">
      <c r="A12" s="49" t="s">
        <v>11</v>
      </c>
      <c r="B12" s="50"/>
      <c r="C12" s="50"/>
      <c r="D12" s="51"/>
      <c r="E12" s="18">
        <v>123800.22</v>
      </c>
      <c r="F12" s="18">
        <v>127895.54</v>
      </c>
      <c r="G12" s="19">
        <v>21657.15</v>
      </c>
    </row>
    <row r="13" spans="1:7" ht="15.6" x14ac:dyDescent="0.3">
      <c r="A13" s="49" t="s">
        <v>12</v>
      </c>
      <c r="B13" s="50"/>
      <c r="C13" s="50"/>
      <c r="D13" s="51"/>
      <c r="E13" s="18">
        <v>139929.44</v>
      </c>
      <c r="F13" s="18">
        <v>142036.94</v>
      </c>
      <c r="G13" s="19">
        <v>23893.13</v>
      </c>
    </row>
    <row r="14" spans="1:7" ht="15.6" x14ac:dyDescent="0.3">
      <c r="A14" s="42" t="s">
        <v>13</v>
      </c>
      <c r="B14" s="42"/>
      <c r="C14" s="42"/>
      <c r="D14" s="42"/>
      <c r="E14" s="18">
        <v>90821.69</v>
      </c>
      <c r="F14" s="18">
        <v>148611.26</v>
      </c>
      <c r="G14" s="19">
        <v>60075.37</v>
      </c>
    </row>
    <row r="15" spans="1:7" ht="15.6" x14ac:dyDescent="0.3">
      <c r="A15" s="49" t="s">
        <v>68</v>
      </c>
      <c r="B15" s="50"/>
      <c r="C15" s="50"/>
      <c r="D15" s="51"/>
      <c r="E15" s="18">
        <v>17196.13</v>
      </c>
      <c r="F15" s="18">
        <v>40813.410000000003</v>
      </c>
      <c r="G15" s="19">
        <v>1683.64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1346941.31</v>
      </c>
      <c r="F16" s="17">
        <f>SUM(F17:F20)</f>
        <v>1357929.76</v>
      </c>
      <c r="G16" s="17">
        <f>SUM(G17:G20)</f>
        <v>255758</v>
      </c>
    </row>
    <row r="17" spans="1:12" ht="26.25" customHeight="1" x14ac:dyDescent="0.3">
      <c r="A17" s="94" t="s">
        <v>43</v>
      </c>
      <c r="B17" s="95"/>
      <c r="C17" s="95"/>
      <c r="D17" s="96"/>
      <c r="E17" s="18">
        <v>1200271.74</v>
      </c>
      <c r="F17" s="18">
        <v>1218517.56</v>
      </c>
      <c r="G17" s="19">
        <v>230866.22</v>
      </c>
    </row>
    <row r="18" spans="1:12" ht="15.6" x14ac:dyDescent="0.3">
      <c r="A18" s="42" t="s">
        <v>55</v>
      </c>
      <c r="B18" s="42"/>
      <c r="C18" s="42"/>
      <c r="D18" s="42"/>
      <c r="E18" s="18">
        <v>7724.85</v>
      </c>
      <c r="F18" s="18">
        <v>7595.88</v>
      </c>
      <c r="G18" s="19">
        <v>1167.8599999999999</v>
      </c>
    </row>
    <row r="19" spans="1:12" ht="15.6" x14ac:dyDescent="0.3">
      <c r="A19" s="42" t="s">
        <v>56</v>
      </c>
      <c r="B19" s="42"/>
      <c r="C19" s="42"/>
      <c r="D19" s="42"/>
      <c r="E19" s="18">
        <v>14700.42</v>
      </c>
      <c r="F19" s="18">
        <v>14500.04</v>
      </c>
      <c r="G19" s="19">
        <v>2252.39</v>
      </c>
    </row>
    <row r="20" spans="1:12" ht="15.6" x14ac:dyDescent="0.3">
      <c r="A20" s="42" t="s">
        <v>57</v>
      </c>
      <c r="B20" s="42"/>
      <c r="C20" s="42"/>
      <c r="D20" s="42"/>
      <c r="E20" s="18">
        <v>124244.3</v>
      </c>
      <c r="F20" s="18">
        <v>117316.28</v>
      </c>
      <c r="G20" s="19">
        <v>21471.53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0</v>
      </c>
      <c r="G22" s="19">
        <v>0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9">
        <f>'Новоузенская 8(2019)'!F59</f>
        <v>-594551.93181000766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136866.74179663486</v>
      </c>
    </row>
    <row r="27" spans="1:12" ht="64.95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нар'!W290</f>
        <v>15851.510363759855</v>
      </c>
      <c r="L28" s="33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нар'!X290</f>
        <v>4092.0932089037169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нар'!Y290</f>
        <v>16254.2755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нар'!AA290+'[3]УК ВР декабрь нар'!AB290+'[3]УК ВР декабрь нар'!AC290+'[3]УК ВР декабрь нар'!AD290+'[3]УК ВР декабрь нар'!AE290+'[3]УК ВР декабрь нар'!AF290+'[3]УК ВР декабрь нар'!AG290+'[3]УК ВР декабрь нар'!AH290+'[3]УК ВР декабрь нар'!AJ290+'[3]УК ВР декабрь нар'!AL290+'[3]УК ВР декабрь нар'!AN290+'[3]УК ВР декабрь нар'!AO290+'[3]УК ВР декабрь нар'!AP290+'[3]УК ВР декабрь нар'!AQ290+'[3]УК ВР декабрь нар'!AR290+'[3]УК ВР декабрь нар'!AT290</f>
        <v>25202.04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нар'!AY290</f>
        <v>75466.822723971301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SUM(F35:F39)+180415.9</f>
        <v>329775.59764520661</v>
      </c>
    </row>
    <row r="34" spans="1:12" ht="81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нар'!CN290+'[3]УК ВР декабрь нар'!DU290</f>
        <v>61101.943072994676</v>
      </c>
      <c r="L35" s="33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нар'!CO290+'[3]УК ВР декабрь нар'!DV290</f>
        <v>13971.731784617748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нар'!CP290+'[3]УК ВР декабрь нар'!DW290</f>
        <v>11577.158799999999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нар'!AI290+'[3]УК ВР декабрь нар'!AJ290+'[3]УК ВР декабрь нар'!AS290+'[3]УК ВР декабрь нар'!BM290+'[3]УК ВР декабрь нар'!DB290+'[3]УК ВР декабрь нар'!EK290+'[3]УК ВР декабрь нар'!AM290</f>
        <v>6344.8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нар'!DF290+'[3]УК ВР декабрь нар'!EP290</f>
        <v>56364.063987594229</v>
      </c>
    </row>
    <row r="40" spans="1:12" ht="63" customHeight="1" x14ac:dyDescent="0.3">
      <c r="A40" s="83" t="s">
        <v>74</v>
      </c>
      <c r="B40" s="84"/>
      <c r="C40" s="84"/>
      <c r="D40" s="84"/>
      <c r="E40" s="85"/>
      <c r="F40" s="27">
        <f>SUM(F41:F49)</f>
        <v>470614.08610429859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нар'!FB290+'[3]УК ВР декабрь нар'!FX290</f>
        <v>251465.99964927114</v>
      </c>
      <c r="L41" s="33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нар'!FC290+'[3]УК ВР декабрь нар'!FY290</f>
        <v>67894.159402594771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нар'!FD290+'[3]УК ВР декабрь нар'!FZ290</f>
        <v>2237.7371999999996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нар'!GG290+'[3]УК ВР декабрь нар'!FL290+'[3]УК ВР декабрь нар'!FE290+'[3]УК ВР декабрь нар'!AK290</f>
        <v>10439.9856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нар'!FS290+'[3]УК ВР декабрь нар'!GL290</f>
        <v>138576.20425243268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4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937256.42554614006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161825.82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69498.789999999994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92327.03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1099082.24554614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1200271.74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1218517.56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-493362.43735614768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'Новоузенская 8'!A2:G2</f>
        <v>перед собственниками дома по адресу: ул. Новоузенская 8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'Новоузенская 8'!G6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'Новоузенская 8'!G8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-6519.25</v>
      </c>
      <c r="F9" s="17">
        <f t="shared" ref="F9:G9" si="0">SUM(F10:F15)</f>
        <v>-1099.6399999999999</v>
      </c>
      <c r="G9" s="17">
        <f t="shared" si="0"/>
        <v>302614.12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1953.47</v>
      </c>
      <c r="G10" s="19">
        <v>113291.84</v>
      </c>
    </row>
    <row r="11" spans="1:7" ht="15.6" x14ac:dyDescent="0.3">
      <c r="A11" s="49" t="s">
        <v>10</v>
      </c>
      <c r="B11" s="50"/>
      <c r="C11" s="50"/>
      <c r="D11" s="51"/>
      <c r="E11" s="18">
        <v>-334.66</v>
      </c>
      <c r="F11" s="18">
        <v>312.66000000000003</v>
      </c>
      <c r="G11" s="19">
        <v>84831.81</v>
      </c>
    </row>
    <row r="12" spans="1:7" ht="15.6" x14ac:dyDescent="0.3">
      <c r="A12" s="49" t="s">
        <v>11</v>
      </c>
      <c r="B12" s="50"/>
      <c r="C12" s="50"/>
      <c r="D12" s="51"/>
      <c r="E12" s="18">
        <v>-2253.23</v>
      </c>
      <c r="F12" s="18">
        <v>-831.13</v>
      </c>
      <c r="G12" s="19">
        <v>20235.05</v>
      </c>
    </row>
    <row r="13" spans="1:7" ht="15.6" x14ac:dyDescent="0.3">
      <c r="A13" s="49" t="s">
        <v>12</v>
      </c>
      <c r="B13" s="50"/>
      <c r="C13" s="50"/>
      <c r="D13" s="51"/>
      <c r="E13" s="18">
        <v>-3931.36</v>
      </c>
      <c r="F13" s="18">
        <v>-2004.37</v>
      </c>
      <c r="G13" s="19">
        <v>21966.14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-534.65</v>
      </c>
      <c r="G14" s="19">
        <v>60610.02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4.38</v>
      </c>
      <c r="G15" s="19">
        <v>1679.26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1389616.38</v>
      </c>
      <c r="F16" s="17">
        <f t="shared" ref="F16:G16" si="1">SUM(F17:F20)</f>
        <v>1323290.79</v>
      </c>
      <c r="G16" s="17">
        <f t="shared" si="1"/>
        <v>322083.58999999997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1201321.44</v>
      </c>
      <c r="F17" s="18">
        <v>1142834.04</v>
      </c>
      <c r="G17" s="19">
        <v>289353.62</v>
      </c>
    </row>
    <row r="18" spans="1:12" ht="15.6" x14ac:dyDescent="0.3">
      <c r="A18" s="42" t="s">
        <v>55</v>
      </c>
      <c r="B18" s="42"/>
      <c r="C18" s="42"/>
      <c r="D18" s="42"/>
      <c r="E18" s="18">
        <v>4039.38</v>
      </c>
      <c r="F18" s="18">
        <v>4330.46</v>
      </c>
      <c r="G18" s="19">
        <v>876.78</v>
      </c>
    </row>
    <row r="19" spans="1:12" ht="15.6" x14ac:dyDescent="0.3">
      <c r="A19" s="42" t="s">
        <v>56</v>
      </c>
      <c r="B19" s="42"/>
      <c r="C19" s="42"/>
      <c r="D19" s="42"/>
      <c r="E19" s="18">
        <v>14872.32</v>
      </c>
      <c r="F19" s="18">
        <v>14237.24</v>
      </c>
      <c r="G19" s="19">
        <v>2887.47</v>
      </c>
    </row>
    <row r="20" spans="1:12" ht="15.6" x14ac:dyDescent="0.3">
      <c r="A20" s="42" t="s">
        <v>57</v>
      </c>
      <c r="B20" s="42"/>
      <c r="C20" s="42"/>
      <c r="D20" s="42"/>
      <c r="E20" s="18">
        <v>169383.24</v>
      </c>
      <c r="F20" s="18">
        <v>161889.04999999999</v>
      </c>
      <c r="G20" s="19">
        <v>28965.72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9">
        <f>'Новоузенская 8(2020)'!F59</f>
        <v>-493362.43735614768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635700.57672583195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нар'!W290</f>
        <v>102316.12857585098</v>
      </c>
      <c r="L28" s="33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нар'!X290</f>
        <v>24257.285097458109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нар'!Y290+'[4]УК ВР декабрь нар'!DX290</f>
        <v>111122.97140000001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нар'!AV290+'[4]УК ВР декабрь нар'!BM290+'[4]УК ВР декабрь нар'!BN290+'[4]УК ВР декабрь нар'!BO290+'[4]УК ВР декабрь нар'!BP290+'[4]УК ВР декабрь нар'!EG290+'[4]УК ВР декабрь нар'!EH290+'[4]УК ВР декабрь нар'!EI290+'[4]УК ВР декабрь нар'!EJ290</f>
        <v>6056.4000000000005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нар'!AY290</f>
        <v>391947.79165252281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SUM(F35:F39)+261305.9</f>
        <v>472415.20896862412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нар'!CN290+'[4]УК ВР декабрь нар'!DU290</f>
        <v>106699.73966924992</v>
      </c>
      <c r="L35" s="33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нар'!CO290+'[4]УК ВР декабрь нар'!DV290</f>
        <v>23770.223803090823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нар'!CP290+'[4]УК ВР декабрь нар'!DL290+'[4]УК ВР декабрь нар'!DP290+'[4]УК ВР декабрь нар'!DT290</f>
        <v>22044.987549999998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нар'!DB290+'[4]УК ВР декабрь нар'!DY290+'[4]УК ВР декабрь нар'!DZ290+'[4]УК ВР декабрь нар'!EA290+'[4]УК ВР декабрь нар'!EB290+'[4]УК ВР декабрь нар'!EC290+'[4]УК ВР декабрь нар'!ED290+'[4]УК ВР декабрь нар'!EE290+'[4]УК ВР декабрь нар'!EF290</f>
        <v>8442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нар'!DG290+'[4]УК ВР декабрь нар'!EP290</f>
        <v>50152.357946283373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522849.58109999995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нар'!$EU290+'[4]УК ВР декабрь нар'!FV290+'[4]УК ВР декабрь нар'!EY290</f>
        <v>519396.54</v>
      </c>
      <c r="L41" s="33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нар'!EW290+'[4]УК ВР декабрь нар'!FA290+'[4]УК ВР декабрь нар'!FZ290</f>
        <v>2758.5020999999997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нар'!FL290+'[4]УК ВР декабрь нар'!GG290</f>
        <v>694.53899999999999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нар'!FS290+'[4]УК ВР декабрь нар'!GL290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4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1630965.3667944563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134844.28999999998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37650.699999999997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97193.59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1765809.6567944563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1201321.44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1142834.04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-1057850.654150604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Новоузенская 8</vt:lpstr>
      <vt:lpstr>Новоузенская 8(2019)</vt:lpstr>
      <vt:lpstr>Новоузенская 8(2020)</vt:lpstr>
      <vt:lpstr>Новоузенская 8(2021)</vt:lpstr>
      <vt:lpstr>'Новоузенская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2021-02-25T12:26:41Z</cp:lastPrinted>
  <dcterms:created xsi:type="dcterms:W3CDTF">2013-05-24T09:13:10Z</dcterms:created>
  <dcterms:modified xsi:type="dcterms:W3CDTF">2022-03-28T14:15:44Z</dcterms:modified>
</cp:coreProperties>
</file>